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6E64A2B5-0D53-4DEC-8944-4BACA33568F9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<sst xmlns="http://schemas.openxmlformats.org/spreadsheetml/2006/main" count="431" uniqueCount="76">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</sst>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87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50" zoomScaleNormal="50" workbookViewId="0">
      <selection activeCell="A2" sqref="A2:M40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2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2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33">
        <v>44623</v>
      </c>
      <c r="F19" s="19" t="s">
        <v>38</v>
      </c>
      <c r="G19" s="34">
        <v>0.586111111115315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36">
        <v>8</v>
      </c>
      <c r="C21" s="37">
        <v>47</v>
      </c>
      <c r="D21" s="36">
        <v>33.6</v>
      </c>
      <c r="E21" s="82" t="s">
        <v>31</v>
      </c>
      <c r="F21" s="70"/>
      <c r="G21" s="71"/>
    </row>
    <row r="22" spans="1:7" ht="14.25" customHeight="1">
      <c r="A22" s="38" t="s">
        <v>44</v>
      </c>
      <c r="B22" s="39">
        <v>40</v>
      </c>
      <c r="C22" s="40">
        <v>59</v>
      </c>
      <c r="D22" s="39">
        <v>48.1</v>
      </c>
      <c r="E22" s="83" t="s">
        <v>31</v>
      </c>
      <c r="F22" s="59"/>
      <c r="G22" s="60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720.1</v>
      </c>
      <c r="E23" s="83" t="s">
        <v>31</v>
      </c>
      <c r="F23" s="59"/>
      <c r="G23" s="60"/>
    </row>
    <row r="24" spans="1:7" ht="14.25" customHeight="1">
      <c r="A24" s="38" t="s">
        <v>46</v>
      </c>
      <c r="B24" s="39">
        <v>0.35</v>
      </c>
      <c r="C24" s="40">
        <v>1.5</v>
      </c>
      <c r="D24" s="39">
        <v>1.097</v>
      </c>
      <c r="E24" s="83" t="s">
        <v>31</v>
      </c>
      <c r="F24" s="59"/>
      <c r="G24" s="60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1.1578272999999999</v>
      </c>
      <c r="E25" s="83" t="s">
        <v>31</v>
      </c>
      <c r="F25" s="59"/>
      <c r="G25" s="60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-105</v>
      </c>
      <c r="E26" s="83" t="s">
        <v>31</v>
      </c>
      <c r="F26" s="59"/>
      <c r="G26" s="60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197079</v>
      </c>
      <c r="E27" s="83" t="s">
        <v>31</v>
      </c>
      <c r="F27" s="69"/>
      <c r="G27" s="60"/>
    </row>
    <row r="28" spans="1:7" ht="14.25" customHeight="1">
      <c r="A28" s="38" t="s">
        <v>50</v>
      </c>
      <c r="B28" s="39">
        <v>100</v>
      </c>
      <c r="C28" s="40">
        <v>100</v>
      </c>
      <c r="D28" s="39">
        <v>100</v>
      </c>
      <c r="E28" s="84" t="s">
        <v>31</v>
      </c>
      <c r="F28" s="69"/>
      <c r="G28" s="60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0.26900000000000002</v>
      </c>
      <c r="E29" s="84" t="s">
        <v>31</v>
      </c>
      <c r="F29" s="69"/>
      <c r="G29" s="60"/>
    </row>
    <row r="30" spans="1:7" ht="14.25" customHeight="1">
      <c r="A30" s="38" t="s">
        <v>52</v>
      </c>
      <c r="B30" s="41" t="s">
        <v>53</v>
      </c>
      <c r="C30" s="42" t="s">
        <v>53</v>
      </c>
      <c r="D30" s="39" t="s">
        <v>54</v>
      </c>
      <c r="E30" s="80" t="s">
        <v>31</v>
      </c>
      <c r="F30" s="59"/>
      <c r="G30" s="60"/>
    </row>
    <row r="31" spans="1:7" ht="14.25" customHeight="1">
      <c r="A31" s="38" t="s">
        <v>55</v>
      </c>
      <c r="B31" s="41" t="s">
        <v>53</v>
      </c>
      <c r="C31" s="42" t="s">
        <v>53</v>
      </c>
      <c r="D31" s="39" t="s">
        <v>32</v>
      </c>
      <c r="E31" s="80" t="s">
        <v>31</v>
      </c>
      <c r="F31" s="59"/>
      <c r="G31" s="60"/>
    </row>
    <row r="32" spans="1:7" ht="14.25" customHeight="1">
      <c r="A32" s="38" t="s">
        <v>56</v>
      </c>
      <c r="B32" s="41" t="s">
        <v>53</v>
      </c>
      <c r="C32" s="42" t="s">
        <v>53</v>
      </c>
      <c r="D32" s="39" t="s">
        <v>32</v>
      </c>
      <c r="E32" s="85" t="s">
        <v>31</v>
      </c>
      <c r="F32" s="59"/>
      <c r="G32" s="60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58</v>
      </c>
      <c r="E33" s="86" t="s">
        <v>31</v>
      </c>
      <c r="F33" s="67" t="s">
        <v>59</v>
      </c>
      <c r="G33" s="68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33">
        <v>44623</v>
      </c>
      <c r="E37" s="19" t="s">
        <v>38</v>
      </c>
      <c r="F37" s="34">
        <v>0.59791666666569654</v>
      </c>
      <c r="G37" s="19" t="s">
        <v>37</v>
      </c>
      <c r="H37" s="33"/>
      <c r="I37" s="19" t="s">
        <v>38</v>
      </c>
      <c r="J37" s="34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>
        <v>1.089</v>
      </c>
      <c r="D39" s="51">
        <v>1.0900000000000001</v>
      </c>
      <c r="E39" s="49">
        <f>IFERROR(ABS(D39-C39)/D39,"")</f>
        <v>9.1743119266065308E-4</v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69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B4:C4"/>
    <mergeCell ref="B3:C3"/>
    <mergeCell ref="B5:C5"/>
    <mergeCell ref="A1:G1"/>
    <mergeCell ref="B6:C6"/>
    <mergeCell ref="F23:G23"/>
    <mergeCell ref="F21:G21"/>
    <mergeCell ref="F22:G22"/>
    <mergeCell ref="A19:A20"/>
    <mergeCell ref="B19:C19"/>
    <mergeCell ref="F20:G20"/>
    <mergeCell ref="F28:G28"/>
    <mergeCell ref="C36:F36"/>
    <mergeCell ref="F29:G29"/>
    <mergeCell ref="F30:G30"/>
    <mergeCell ref="F24:G24"/>
    <mergeCell ref="F25:G25"/>
    <mergeCell ref="F26:G26"/>
    <mergeCell ref="F27:G27"/>
    <mergeCell ref="F32:G32"/>
    <mergeCell ref="F31:G31"/>
    <mergeCell ref="B36:B38"/>
    <mergeCell ref="A36:A38"/>
    <mergeCell ref="G36:K36"/>
    <mergeCell ref="F33:G33"/>
  </mergeCells>
  <conditionalFormatting sqref="E21">
    <cfRule type="expression" dxfId="286" priority="1" stopIfTrue="1">
      <formula>D21&gt;C21</formula>
    </cfRule>
  </conditionalFormatting>
  <conditionalFormatting sqref="E21">
    <cfRule type="expression" dxfId="285" priority="2" stopIfTrue="1">
      <formula>AND(D21&gt;=B21,D21&lt;=C21)</formula>
    </cfRule>
  </conditionalFormatting>
  <conditionalFormatting sqref="E21">
    <cfRule type="expression" dxfId="284" priority="3" stopIfTrue="1">
      <formula>D21&lt;B21</formula>
    </cfRule>
  </conditionalFormatting>
  <conditionalFormatting sqref="E22">
    <cfRule type="expression" dxfId="283" priority="4" stopIfTrue="1">
      <formula>D22&gt;$C$22</formula>
    </cfRule>
  </conditionalFormatting>
  <conditionalFormatting sqref="E22">
    <cfRule type="expression" dxfId="282" priority="5" stopIfTrue="1">
      <formula>AND(D22&gt;=$B$22,D22&lt;=$C$22)</formula>
    </cfRule>
  </conditionalFormatting>
  <conditionalFormatting sqref="E22">
    <cfRule type="expression" dxfId="281" priority="6" stopIfTrue="1">
      <formula>D22&lt;$B$22</formula>
    </cfRule>
  </conditionalFormatting>
  <conditionalFormatting sqref="E26">
    <cfRule type="expression" dxfId="280" priority="7" stopIfTrue="1">
      <formula>D26&gt;$C$26</formula>
    </cfRule>
  </conditionalFormatting>
  <conditionalFormatting sqref="E26">
    <cfRule type="expression" dxfId="279" priority="8" stopIfTrue="1">
      <formula>AND(D26&gt;=$B$26,D26&lt;=$C$26)</formula>
    </cfRule>
  </conditionalFormatting>
  <conditionalFormatting sqref="E26">
    <cfRule type="expression" dxfId="278" priority="9" stopIfTrue="1">
      <formula>D26&lt;$B$26</formula>
    </cfRule>
  </conditionalFormatting>
  <conditionalFormatting sqref="E27">
    <cfRule type="expression" dxfId="277" priority="10" stopIfTrue="1">
      <formula>$D$27&gt;$C$27</formula>
    </cfRule>
  </conditionalFormatting>
  <conditionalFormatting sqref="E27">
    <cfRule type="expression" dxfId="276" priority="11" stopIfTrue="1">
      <formula>AND(D27&gt;=$B$27,D27&lt;=$C$27)</formula>
    </cfRule>
  </conditionalFormatting>
  <conditionalFormatting sqref="E27">
    <cfRule type="expression" dxfId="275" priority="12" stopIfTrue="1">
      <formula>D27&lt;$B$27</formula>
    </cfRule>
  </conditionalFormatting>
  <conditionalFormatting sqref="E23">
    <cfRule type="expression" dxfId="274" priority="13" stopIfTrue="1">
      <formula>$D$23&gt;$C$23</formula>
    </cfRule>
  </conditionalFormatting>
  <conditionalFormatting sqref="E23">
    <cfRule type="expression" dxfId="273" priority="14" stopIfTrue="1">
      <formula>AND(D23&gt;=$B$23,D23&lt;=$C$23)</formula>
    </cfRule>
  </conditionalFormatting>
  <conditionalFormatting sqref="E23">
    <cfRule type="expression" dxfId="272" priority="15" stopIfTrue="1">
      <formula>$D$23&lt;$B$23</formula>
    </cfRule>
  </conditionalFormatting>
  <conditionalFormatting sqref="E28">
    <cfRule type="expression" dxfId="271" priority="16" stopIfTrue="1">
      <formula>D28&gt;C28</formula>
    </cfRule>
  </conditionalFormatting>
  <conditionalFormatting sqref="E28">
    <cfRule type="expression" dxfId="270" priority="17" stopIfTrue="1">
      <formula>AND(D28&gt;=B28,D28&lt;=C28)</formula>
    </cfRule>
  </conditionalFormatting>
  <conditionalFormatting sqref="E28">
    <cfRule type="expression" dxfId="269" priority="18" stopIfTrue="1">
      <formula>D28&lt;B28</formula>
    </cfRule>
  </conditionalFormatting>
  <conditionalFormatting sqref="E29">
    <cfRule type="expression" dxfId="268" priority="19" stopIfTrue="1">
      <formula>D29&gt;C29</formula>
    </cfRule>
  </conditionalFormatting>
  <conditionalFormatting sqref="E29">
    <cfRule type="expression" dxfId="267" priority="20" stopIfTrue="1">
      <formula>AND(D29&gt;=B29,D29&lt;=C29)</formula>
    </cfRule>
  </conditionalFormatting>
  <conditionalFormatting sqref="E29">
    <cfRule type="expression" dxfId="266" priority="21" stopIfTrue="1">
      <formula>D29&lt;B29</formula>
    </cfRule>
  </conditionalFormatting>
  <conditionalFormatting sqref="E32">
    <cfRule type="expression" dxfId="265" priority="22" stopIfTrue="1">
      <formula>$D$32="OK"</formula>
    </cfRule>
  </conditionalFormatting>
  <conditionalFormatting sqref="E32">
    <cfRule type="expression" dxfId="264" priority="23" stopIfTrue="1">
      <formula>$D$32&lt;&gt;"OK"</formula>
    </cfRule>
  </conditionalFormatting>
  <conditionalFormatting sqref="E31">
    <cfRule type="expression" dxfId="263" priority="24" stopIfTrue="1">
      <formula>$D$31="OK"</formula>
    </cfRule>
  </conditionalFormatting>
  <conditionalFormatting sqref="E31">
    <cfRule type="expression" dxfId="262" priority="25" stopIfTrue="1">
      <formula>$D$31&lt;&gt;"OK"</formula>
    </cfRule>
  </conditionalFormatting>
  <conditionalFormatting sqref="E24">
    <cfRule type="expression" dxfId="261" priority="26" stopIfTrue="1">
      <formula>D24&gt;$C$24</formula>
    </cfRule>
  </conditionalFormatting>
  <conditionalFormatting sqref="E24">
    <cfRule type="expression" dxfId="260" priority="27" stopIfTrue="1">
      <formula>AND(D24&gt;=$B$24,D24&lt;=$C$24)</formula>
    </cfRule>
  </conditionalFormatting>
  <conditionalFormatting sqref="E24">
    <cfRule type="expression" dxfId="259" priority="28" stopIfTrue="1">
      <formula>D24&lt;$B$24</formula>
    </cfRule>
  </conditionalFormatting>
  <conditionalFormatting sqref="E25">
    <cfRule type="expression" dxfId="258" priority="29" stopIfTrue="1">
      <formula>$D$25&gt;=$C$25</formula>
    </cfRule>
  </conditionalFormatting>
  <conditionalFormatting sqref="E25">
    <cfRule type="expression" dxfId="257" priority="30" stopIfTrue="1">
      <formula>AND($D$25&gt;=$B$25,$D$25&lt;=$C$25)</formula>
    </cfRule>
  </conditionalFormatting>
  <conditionalFormatting sqref="E25">
    <cfRule type="expression" dxfId="256" priority="31" stopIfTrue="1">
      <formula>$D$25&lt;$B$25</formula>
    </cfRule>
  </conditionalFormatting>
  <conditionalFormatting sqref="E30">
    <cfRule type="expression" dxfId="255" priority="32" stopIfTrue="1">
      <formula>$D$30="NO"</formula>
    </cfRule>
  </conditionalFormatting>
  <conditionalFormatting sqref="E30">
    <cfRule type="expression" dxfId="254" priority="33" stopIfTrue="1">
      <formula>$D$30&lt;&gt;"NO"</formula>
    </cfRule>
  </conditionalFormatting>
  <conditionalFormatting sqref="E33">
    <cfRule type="expression" dxfId="253" priority="34" stopIfTrue="1">
      <formula>$D$33="BUEN ESTADO"</formula>
    </cfRule>
  </conditionalFormatting>
  <conditionalFormatting sqref="E33">
    <cfRule type="expression" dxfId="252" priority="35" stopIfTrue="1">
      <formula>$D$33&lt;&gt;"BUEN ESTADO"</formula>
    </cfRule>
  </conditionalFormatting>
  <conditionalFormatting sqref="F39">
    <cfRule type="expression" dxfId="251" priority="36" stopIfTrue="1">
      <formula>$E$39=""</formula>
    </cfRule>
  </conditionalFormatting>
  <conditionalFormatting sqref="F39">
    <cfRule type="expression" dxfId="250" priority="37" stopIfTrue="1">
      <formula>$E$39&lt;=$B$39</formula>
    </cfRule>
  </conditionalFormatting>
  <conditionalFormatting sqref="F39">
    <cfRule type="expression" dxfId="249" priority="38" stopIfTrue="1">
      <formula>$E$39&gt;$B$39</formula>
    </cfRule>
  </conditionalFormatting>
  <conditionalFormatting sqref="J39">
    <cfRule type="expression" dxfId="248" priority="39" stopIfTrue="1">
      <formula>$I$39=""</formula>
    </cfRule>
  </conditionalFormatting>
  <conditionalFormatting sqref="J39">
    <cfRule type="expression" dxfId="247" priority="40" stopIfTrue="1">
      <formula>$I$39&lt;=$B$39</formula>
    </cfRule>
  </conditionalFormatting>
  <conditionalFormatting sqref="J39">
    <cfRule type="expression" dxfId="246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2" zoomScale="50" zoomScaleNormal="50" workbookViewId="0">
      <selection activeCell="A2" sqref="A2:M40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2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2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55">
        <v>44633</v>
      </c>
      <c r="F19" s="19" t="s">
        <v>38</v>
      </c>
      <c r="G19" s="56">
        <v>0.77013888888905058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57">
        <v>8</v>
      </c>
      <c r="C21" s="37">
        <v>47</v>
      </c>
      <c r="D21" s="57">
        <v>32.9</v>
      </c>
      <c r="E21" s="82" t="s">
        <v>31</v>
      </c>
      <c r="F21" s="70"/>
      <c r="G21" s="71"/>
    </row>
    <row r="22" spans="1:7" ht="14.25" customHeight="1">
      <c r="A22" s="38" t="s">
        <v>44</v>
      </c>
      <c r="B22" s="58">
        <v>40</v>
      </c>
      <c r="C22" s="40">
        <v>59</v>
      </c>
      <c r="D22" s="58">
        <v>48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250</v>
      </c>
      <c r="C23" s="40">
        <v>1000</v>
      </c>
      <c r="D23" s="58">
        <v>722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0.35</v>
      </c>
      <c r="C24" s="40">
        <v>1.5</v>
      </c>
      <c r="D24" s="58">
        <v>1.0960000000000001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1.1399999999999999</v>
      </c>
      <c r="C25" s="40">
        <v>1.18</v>
      </c>
      <c r="D25" s="58">
        <v>1.1577227999999999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-130</v>
      </c>
      <c r="C26" s="40">
        <v>-100</v>
      </c>
      <c r="D26" s="58">
        <v>-105</v>
      </c>
      <c r="E26" s="83" t="s">
        <v>31</v>
      </c>
      <c r="F26" s="59"/>
      <c r="G26" s="60"/>
    </row>
    <row r="27" spans="1:7" ht="14.25" customHeight="1">
      <c r="A27" s="38" t="s">
        <v>49</v>
      </c>
      <c r="B27" s="58">
        <v>150000</v>
      </c>
      <c r="C27" s="40">
        <v>300000</v>
      </c>
      <c r="D27" s="58">
        <v>197336</v>
      </c>
      <c r="E27" s="83" t="s">
        <v>31</v>
      </c>
      <c r="F27" s="69"/>
      <c r="G27" s="60"/>
    </row>
    <row r="28" spans="1:7" ht="14.25" customHeight="1">
      <c r="A28" s="38" t="s">
        <v>50</v>
      </c>
      <c r="B28" s="58">
        <v>100</v>
      </c>
      <c r="C28" s="40">
        <v>100</v>
      </c>
      <c r="D28" s="58">
        <v>100</v>
      </c>
      <c r="E28" s="84" t="s">
        <v>31</v>
      </c>
      <c r="F28" s="69"/>
      <c r="G28" s="60"/>
    </row>
    <row r="29" spans="1:7" ht="14.25" customHeight="1">
      <c r="A29" s="38" t="s">
        <v>51</v>
      </c>
      <c r="B29" s="58">
        <v>0</v>
      </c>
      <c r="C29" s="40">
        <v>10000</v>
      </c>
      <c r="D29" s="58">
        <v>0.23</v>
      </c>
      <c r="E29" s="84" t="s">
        <v>31</v>
      </c>
      <c r="F29" s="69"/>
      <c r="G29" s="60"/>
    </row>
    <row r="30" spans="1:7" ht="14.25" customHeight="1">
      <c r="A30" s="38" t="s">
        <v>52</v>
      </c>
      <c r="B30" s="41" t="s">
        <v>53</v>
      </c>
      <c r="C30" s="42" t="s">
        <v>53</v>
      </c>
      <c r="D30" s="58" t="s">
        <v>54</v>
      </c>
      <c r="E30" s="80" t="s">
        <v>31</v>
      </c>
      <c r="F30" s="59"/>
      <c r="G30" s="60"/>
    </row>
    <row r="31" spans="1:7" ht="14.25" customHeight="1">
      <c r="A31" s="38" t="s">
        <v>55</v>
      </c>
      <c r="B31" s="41" t="s">
        <v>53</v>
      </c>
      <c r="C31" s="42" t="s">
        <v>53</v>
      </c>
      <c r="D31" s="58" t="s">
        <v>32</v>
      </c>
      <c r="E31" s="80" t="s">
        <v>31</v>
      </c>
      <c r="F31" s="59"/>
      <c r="G31" s="60"/>
    </row>
    <row r="32" spans="1:7" ht="14.25" customHeight="1">
      <c r="A32" s="38" t="s">
        <v>56</v>
      </c>
      <c r="B32" s="41" t="s">
        <v>53</v>
      </c>
      <c r="C32" s="42" t="s">
        <v>53</v>
      </c>
      <c r="D32" s="58" t="s">
        <v>32</v>
      </c>
      <c r="E32" s="85" t="s">
        <v>31</v>
      </c>
      <c r="F32" s="59"/>
      <c r="G32" s="60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70</v>
      </c>
      <c r="E33" s="86" t="s">
        <v>31</v>
      </c>
      <c r="F33" s="67"/>
      <c r="G33" s="68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55"/>
      <c r="E37" s="19" t="s">
        <v>38</v>
      </c>
      <c r="F37" s="56"/>
      <c r="G37" s="19" t="s">
        <v>37</v>
      </c>
      <c r="H37" s="55"/>
      <c r="I37" s="19" t="s">
        <v>38</v>
      </c>
      <c r="J37" s="56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71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A1:G1"/>
    <mergeCell ref="B6:C6"/>
    <mergeCell ref="F20:G20"/>
    <mergeCell ref="A19:A20"/>
    <mergeCell ref="B19:C19"/>
    <mergeCell ref="B4:C4"/>
    <mergeCell ref="B3:C3"/>
    <mergeCell ref="B5:C5"/>
    <mergeCell ref="F24:G24"/>
    <mergeCell ref="F25:G25"/>
    <mergeCell ref="F23:G23"/>
    <mergeCell ref="F22:G22"/>
    <mergeCell ref="F21:G21"/>
    <mergeCell ref="F26:G26"/>
    <mergeCell ref="F27:G27"/>
    <mergeCell ref="F28:G28"/>
    <mergeCell ref="F29:G29"/>
    <mergeCell ref="F30:G30"/>
    <mergeCell ref="F32:G32"/>
    <mergeCell ref="F31:G31"/>
    <mergeCell ref="B36:B38"/>
    <mergeCell ref="A36:A38"/>
    <mergeCell ref="G36:K36"/>
    <mergeCell ref="F33:G33"/>
    <mergeCell ref="C36:F36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50" zoomScaleNormal="50" workbookViewId="0">
      <selection activeCell="A2" sqref="A2:M40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2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2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55">
        <v>44638</v>
      </c>
      <c r="F19" s="19" t="s">
        <v>38</v>
      </c>
      <c r="G19" s="56">
        <v>0.54652777777664596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57">
        <v>8</v>
      </c>
      <c r="C21" s="37">
        <v>47</v>
      </c>
      <c r="D21" s="57">
        <v>33.1</v>
      </c>
      <c r="E21" s="82" t="s">
        <v>31</v>
      </c>
      <c r="F21" s="70"/>
      <c r="G21" s="71"/>
    </row>
    <row r="22" spans="1:7" ht="14.25" customHeight="1">
      <c r="A22" s="38" t="s">
        <v>44</v>
      </c>
      <c r="B22" s="58">
        <v>40</v>
      </c>
      <c r="C22" s="40">
        <v>59</v>
      </c>
      <c r="D22" s="58">
        <v>48.2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250</v>
      </c>
      <c r="C23" s="40">
        <v>1000</v>
      </c>
      <c r="D23" s="58">
        <v>721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0.35</v>
      </c>
      <c r="C24" s="40">
        <v>1.5</v>
      </c>
      <c r="D24" s="58">
        <v>1.0960000000000001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1.1399999999999999</v>
      </c>
      <c r="C25" s="40">
        <v>1.18</v>
      </c>
      <c r="D25" s="58">
        <v>1.1575996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-130</v>
      </c>
      <c r="C26" s="40">
        <v>-100</v>
      </c>
      <c r="D26" s="58">
        <v>-105</v>
      </c>
      <c r="E26" s="83" t="s">
        <v>31</v>
      </c>
      <c r="F26" s="59"/>
      <c r="G26" s="60"/>
    </row>
    <row r="27" spans="1:7" ht="14.25" customHeight="1">
      <c r="A27" s="38" t="s">
        <v>49</v>
      </c>
      <c r="B27" s="58">
        <v>150000</v>
      </c>
      <c r="C27" s="40">
        <v>300000</v>
      </c>
      <c r="D27" s="58">
        <v>197321</v>
      </c>
      <c r="E27" s="83" t="s">
        <v>31</v>
      </c>
      <c r="F27" s="69"/>
      <c r="G27" s="60"/>
    </row>
    <row r="28" spans="1:7" ht="14.25" customHeight="1">
      <c r="A28" s="38" t="s">
        <v>50</v>
      </c>
      <c r="B28" s="58">
        <v>100</v>
      </c>
      <c r="C28" s="40">
        <v>100</v>
      </c>
      <c r="D28" s="58">
        <v>100</v>
      </c>
      <c r="E28" s="84" t="s">
        <v>31</v>
      </c>
      <c r="F28" s="69"/>
      <c r="G28" s="60"/>
    </row>
    <row r="29" spans="1:7" ht="14.25" customHeight="1">
      <c r="A29" s="38" t="s">
        <v>51</v>
      </c>
      <c r="B29" s="58">
        <v>0</v>
      </c>
      <c r="C29" s="40">
        <v>10000</v>
      </c>
      <c r="D29" s="58">
        <v>0.28199999999999997</v>
      </c>
      <c r="E29" s="84" t="s">
        <v>31</v>
      </c>
      <c r="F29" s="69"/>
      <c r="G29" s="60"/>
    </row>
    <row r="30" spans="1:7" ht="14.25" customHeight="1">
      <c r="A30" s="38" t="s">
        <v>52</v>
      </c>
      <c r="B30" s="41" t="s">
        <v>53</v>
      </c>
      <c r="C30" s="42" t="s">
        <v>53</v>
      </c>
      <c r="D30" s="58" t="s">
        <v>54</v>
      </c>
      <c r="E30" s="80" t="s">
        <v>31</v>
      </c>
      <c r="F30" s="59"/>
      <c r="G30" s="60"/>
    </row>
    <row r="31" spans="1:7" ht="14.25" customHeight="1">
      <c r="A31" s="38" t="s">
        <v>55</v>
      </c>
      <c r="B31" s="41" t="s">
        <v>53</v>
      </c>
      <c r="C31" s="42" t="s">
        <v>53</v>
      </c>
      <c r="D31" s="58" t="s">
        <v>32</v>
      </c>
      <c r="E31" s="80" t="s">
        <v>31</v>
      </c>
      <c r="F31" s="59"/>
      <c r="G31" s="60"/>
    </row>
    <row r="32" spans="1:7" ht="14.25" customHeight="1">
      <c r="A32" s="38" t="s">
        <v>56</v>
      </c>
      <c r="B32" s="41" t="s">
        <v>53</v>
      </c>
      <c r="C32" s="42" t="s">
        <v>53</v>
      </c>
      <c r="D32" s="58" t="s">
        <v>32</v>
      </c>
      <c r="E32" s="85" t="s">
        <v>31</v>
      </c>
      <c r="F32" s="59"/>
      <c r="G32" s="60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70</v>
      </c>
      <c r="E33" s="86" t="s">
        <v>31</v>
      </c>
      <c r="F33" s="67"/>
      <c r="G33" s="68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55"/>
      <c r="E37" s="19" t="s">
        <v>38</v>
      </c>
      <c r="F37" s="56"/>
      <c r="G37" s="19" t="s">
        <v>37</v>
      </c>
      <c r="H37" s="55"/>
      <c r="I37" s="19" t="s">
        <v>38</v>
      </c>
      <c r="J37" s="56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72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A19:A20"/>
    <mergeCell ref="B19:C19"/>
    <mergeCell ref="A1:G1"/>
    <mergeCell ref="F24:G24"/>
    <mergeCell ref="F25:G25"/>
    <mergeCell ref="B4:C4"/>
    <mergeCell ref="B5:C5"/>
    <mergeCell ref="B3:C3"/>
    <mergeCell ref="B6:C6"/>
    <mergeCell ref="F23:G23"/>
    <mergeCell ref="F22:G22"/>
    <mergeCell ref="F21:G21"/>
    <mergeCell ref="F20:G20"/>
    <mergeCell ref="F26:G26"/>
    <mergeCell ref="F27:G27"/>
    <mergeCell ref="F28:G28"/>
    <mergeCell ref="F29:G29"/>
    <mergeCell ref="F30:G30"/>
    <mergeCell ref="F32:G32"/>
    <mergeCell ref="F31:G31"/>
    <mergeCell ref="B36:B38"/>
    <mergeCell ref="A36:A38"/>
    <mergeCell ref="G36:K36"/>
    <mergeCell ref="F33:G33"/>
    <mergeCell ref="C36:F36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M40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73" t="s">
        <v>3</v>
      </c>
      <c r="C3" s="74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2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2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55">
        <v>44651</v>
      </c>
      <c r="F19" s="19" t="s">
        <v>38</v>
      </c>
      <c r="G19" s="56">
        <v>0.77291666666860692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57">
        <v>8</v>
      </c>
      <c r="C21" s="37">
        <v>47</v>
      </c>
      <c r="D21" s="57">
        <v>32.799999999999997</v>
      </c>
      <c r="E21" s="82" t="s">
        <v>31</v>
      </c>
      <c r="F21" s="70"/>
      <c r="G21" s="71"/>
    </row>
    <row r="22" spans="1:7" ht="14.25" customHeight="1">
      <c r="A22" s="38" t="s">
        <v>44</v>
      </c>
      <c r="B22" s="58">
        <v>40</v>
      </c>
      <c r="C22" s="40">
        <v>59</v>
      </c>
      <c r="D22" s="58">
        <v>48.3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250</v>
      </c>
      <c r="C23" s="40">
        <v>1000</v>
      </c>
      <c r="D23" s="58">
        <v>720.4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0.35</v>
      </c>
      <c r="C24" s="40">
        <v>1.5</v>
      </c>
      <c r="D24" s="58">
        <v>1.095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1.1399999999999999</v>
      </c>
      <c r="C25" s="40">
        <v>1.18</v>
      </c>
      <c r="D25" s="58">
        <v>1.1574774999999999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-130</v>
      </c>
      <c r="C26" s="40">
        <v>-100</v>
      </c>
      <c r="D26" s="58">
        <v>-105</v>
      </c>
      <c r="E26" s="83" t="s">
        <v>31</v>
      </c>
      <c r="F26" s="59"/>
      <c r="G26" s="60"/>
    </row>
    <row r="27" spans="1:7" ht="14.25" customHeight="1">
      <c r="A27" s="38" t="s">
        <v>49</v>
      </c>
      <c r="B27" s="58">
        <v>150000</v>
      </c>
      <c r="C27" s="40">
        <v>300000</v>
      </c>
      <c r="D27" s="58">
        <v>197367</v>
      </c>
      <c r="E27" s="83" t="s">
        <v>31</v>
      </c>
      <c r="F27" s="69"/>
      <c r="G27" s="60"/>
    </row>
    <row r="28" spans="1:7" ht="14.25" customHeight="1">
      <c r="A28" s="38" t="s">
        <v>50</v>
      </c>
      <c r="B28" s="58">
        <v>100</v>
      </c>
      <c r="C28" s="40">
        <v>100</v>
      </c>
      <c r="D28" s="58">
        <v>100</v>
      </c>
      <c r="E28" s="84" t="s">
        <v>31</v>
      </c>
      <c r="F28" s="69"/>
      <c r="G28" s="60"/>
    </row>
    <row r="29" spans="1:7" ht="14.25" customHeight="1">
      <c r="A29" s="38" t="s">
        <v>51</v>
      </c>
      <c r="B29" s="58">
        <v>0</v>
      </c>
      <c r="C29" s="40">
        <v>10000</v>
      </c>
      <c r="D29" s="58">
        <v>0.23799999999999999</v>
      </c>
      <c r="E29" s="84" t="s">
        <v>31</v>
      </c>
      <c r="F29" s="69"/>
      <c r="G29" s="60"/>
    </row>
    <row r="30" spans="1:7" ht="14.25" customHeight="1">
      <c r="A30" s="38" t="s">
        <v>52</v>
      </c>
      <c r="B30" s="41" t="s">
        <v>53</v>
      </c>
      <c r="C30" s="42" t="s">
        <v>53</v>
      </c>
      <c r="D30" s="58" t="s">
        <v>54</v>
      </c>
      <c r="E30" s="80" t="s">
        <v>31</v>
      </c>
      <c r="F30" s="59"/>
      <c r="G30" s="60"/>
    </row>
    <row r="31" spans="1:7" ht="14.25" customHeight="1">
      <c r="A31" s="38" t="s">
        <v>55</v>
      </c>
      <c r="B31" s="41" t="s">
        <v>53</v>
      </c>
      <c r="C31" s="42" t="s">
        <v>53</v>
      </c>
      <c r="D31" s="58" t="s">
        <v>32</v>
      </c>
      <c r="E31" s="80" t="s">
        <v>31</v>
      </c>
      <c r="F31" s="59"/>
      <c r="G31" s="60"/>
    </row>
    <row r="32" spans="1:7" ht="14.25" customHeight="1">
      <c r="A32" s="38" t="s">
        <v>56</v>
      </c>
      <c r="B32" s="41" t="s">
        <v>53</v>
      </c>
      <c r="C32" s="42" t="s">
        <v>53</v>
      </c>
      <c r="D32" s="58" t="s">
        <v>32</v>
      </c>
      <c r="E32" s="85" t="s">
        <v>31</v>
      </c>
      <c r="F32" s="59"/>
      <c r="G32" s="60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70</v>
      </c>
      <c r="E33" s="86" t="s">
        <v>31</v>
      </c>
      <c r="F33" s="67"/>
      <c r="G33" s="68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55"/>
      <c r="E37" s="19" t="s">
        <v>38</v>
      </c>
      <c r="F37" s="56"/>
      <c r="G37" s="19" t="s">
        <v>37</v>
      </c>
      <c r="H37" s="55"/>
      <c r="I37" s="19" t="s">
        <v>38</v>
      </c>
      <c r="J37" s="56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7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73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F24:G24"/>
    <mergeCell ref="F25:G25"/>
    <mergeCell ref="F26:G26"/>
    <mergeCell ref="F27:G27"/>
    <mergeCell ref="F28:G28"/>
    <mergeCell ref="F29:G29"/>
    <mergeCell ref="F30:G30"/>
    <mergeCell ref="F23:G23"/>
    <mergeCell ref="F22:G22"/>
    <mergeCell ref="F21:G21"/>
    <mergeCell ref="F20:G20"/>
    <mergeCell ref="A19:A20"/>
    <mergeCell ref="B19:C19"/>
    <mergeCell ref="B4:C4"/>
    <mergeCell ref="B5:C5"/>
    <mergeCell ref="B3:C3"/>
    <mergeCell ref="B6:C6"/>
    <mergeCell ref="A1:G1"/>
    <mergeCell ref="F32:G32"/>
    <mergeCell ref="F31:G31"/>
    <mergeCell ref="B36:B38"/>
    <mergeCell ref="A36:A38"/>
    <mergeCell ref="G36:K36"/>
    <mergeCell ref="F33:G33"/>
    <mergeCell ref="C36:F36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32</v>
      </c>
      <c r="D2" t="s">
        <v>74</v>
      </c>
    </row>
    <row r="3" spans="1:4" ht="14.25" customHeight="1">
      <c r="B3" t="s">
        <v>58</v>
      </c>
      <c r="C3" t="s">
        <v>75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2022-04-17T21:29:16Z</dcterms:modified>
</cp:coreProperties>
</file>